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7" i="1" l="1"/>
  <c r="D18" i="1" s="1"/>
  <c r="D16" i="1"/>
</calcChain>
</file>

<file path=xl/sharedStrings.xml><?xml version="1.0" encoding="utf-8"?>
<sst xmlns="http://schemas.openxmlformats.org/spreadsheetml/2006/main" count="65" uniqueCount="48">
  <si>
    <t xml:space="preserve">Работ по  ремонту санузлов «ЕРЕВАНСКИЙ ГОСУДАРСТВЕННЫЙ КОЛЛЕДЖ ИНФОРМАТИКИ» </t>
  </si>
  <si>
    <t>Расчетная смета</t>
  </si>
  <si>
    <t>Локальный сметный расчет N1-1</t>
  </si>
  <si>
    <t xml:space="preserve">Общестроительные работы </t>
  </si>
  <si>
    <t>№ пп</t>
  </si>
  <si>
    <t>Наименование работ</t>
  </si>
  <si>
    <t>Единица измерения</t>
  </si>
  <si>
    <t>Количество</t>
  </si>
  <si>
    <t>Стоим. Единицы</t>
  </si>
  <si>
    <t xml:space="preserve">Общ. Стоим. </t>
  </si>
  <si>
    <t xml:space="preserve">Общ. Стоим. По процентам
</t>
  </si>
  <si>
    <t>1. Работы по разборке</t>
  </si>
  <si>
    <t xml:space="preserve">Разборка гажевой штукатурки со стен </t>
  </si>
  <si>
    <t>м2</t>
  </si>
  <si>
    <t xml:space="preserve">Очистка водоэмульсионной краски со стен </t>
  </si>
  <si>
    <t xml:space="preserve">Отбивка штукатурки с поверхностей стен  </t>
  </si>
  <si>
    <t>Разборка кафельной плитки со стен</t>
  </si>
  <si>
    <t>Разборка кафельного пола вместе с плинтусами</t>
  </si>
  <si>
    <t>Разборка бетоных тумб</t>
  </si>
  <si>
    <t>м3</t>
  </si>
  <si>
    <t>Разборка бетоной стяжки пола толщиной 50 мм</t>
  </si>
  <si>
    <t>подвесных потолков</t>
  </si>
  <si>
    <t>Очистка строительного мусора и вывоз из строения</t>
  </si>
  <si>
    <t>т</t>
  </si>
  <si>
    <t>Ручная погрузка строительного мусора на а/самосвалы</t>
  </si>
  <si>
    <t>Транспортировка строительного мусора на расстояние до 13 км</t>
  </si>
  <si>
    <t xml:space="preserve">  Итого по разделу 1</t>
  </si>
  <si>
    <t>2. Полы</t>
  </si>
  <si>
    <t xml:space="preserve">Бетонная стяжка из бетона класса B7,5 (M100) </t>
  </si>
  <si>
    <t>Цементно-песчаная стяжка H=30мм</t>
  </si>
  <si>
    <t>Двухслойная гидроизоляция полов толью поверх битумной мастики</t>
  </si>
  <si>
    <t>Облицовка полов кафелем, на клею с цементной основой 300*300мм</t>
  </si>
  <si>
    <t xml:space="preserve">  Итого по разделу 2</t>
  </si>
  <si>
    <t>3. Металлопластиковые двери, перегородки</t>
  </si>
  <si>
    <t>Ремонт открывающиеся двери с металлопластиковыми блоками из белых профилей толщиной 60 мм</t>
  </si>
  <si>
    <t>шт</t>
  </si>
  <si>
    <t xml:space="preserve">  Итого по разделу 3</t>
  </si>
  <si>
    <t>4 Работы по внутренней отделке</t>
  </si>
  <si>
    <t>Штукатурка гажевой смесью улучшенного качества</t>
  </si>
  <si>
    <t>Ремонт гажевой штукатурки стен</t>
  </si>
  <si>
    <t>Цементно-песчаная смесь стен</t>
  </si>
  <si>
    <t>Облицовка стен кафелем, с клеевым веществом на цементной основе (высокого качества)</t>
  </si>
  <si>
    <t>Штукатурка откосов дверей и окон гажевой смесью</t>
  </si>
  <si>
    <t>Декоративная покраска стен в два слоя, полублестящей латексной краской</t>
  </si>
  <si>
    <t xml:space="preserve"> устройство подвесных потолков по каркасу</t>
  </si>
  <si>
    <t xml:space="preserve">  Итого по разделу 4</t>
  </si>
  <si>
    <r>
      <t>м</t>
    </r>
    <r>
      <rPr>
        <vertAlign val="superscript"/>
        <sz val="10"/>
        <rFont val="Cambria"/>
        <family val="1"/>
        <charset val="204"/>
      </rPr>
      <t>2</t>
    </r>
  </si>
  <si>
    <r>
      <t>м</t>
    </r>
    <r>
      <rPr>
        <sz val="9"/>
        <rFont val="Cambria"/>
        <family val="1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</si>
</sst>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vertAlign val="superscript"/>
      <sz val="10"/>
      <name val="Cambria"/>
      <family val="1"/>
      <charset val="204"/>
    </font>
    <font>
      <sz val="9"/>
      <name val="Cambria"/>
      <family val="1"/>
      <charset val="204"/>
    </font>
    <font>
      <vertAlign val="superscript"/>
      <sz val="10"/>
      <name val="Cambria"/>
      <family val="1"/>
      <charset val="204"/>
      <scheme val="major"/>
    </font>
    <font>
      <sz val="12"/>
      <color indexed="9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2" fontId="4" fillId="0" borderId="2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wrapText="1"/>
    </xf>
    <xf numFmtId="165" fontId="4" fillId="0" borderId="2" xfId="0" applyNumberFormat="1" applyFont="1" applyFill="1" applyBorder="1" applyAlignment="1">
      <alignment horizontal="right" wrapText="1"/>
    </xf>
    <xf numFmtId="0" fontId="5" fillId="0" borderId="5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wrapText="1"/>
    </xf>
    <xf numFmtId="0" fontId="4" fillId="0" borderId="6" xfId="0" applyFont="1" applyFill="1" applyBorder="1" applyAlignment="1">
      <alignment vertical="center" wrapText="1"/>
    </xf>
    <xf numFmtId="164" fontId="3" fillId="0" borderId="6" xfId="1" applyNumberFormat="1" applyFont="1" applyBorder="1" applyAlignment="1">
      <alignment vertical="center" wrapText="1"/>
    </xf>
    <xf numFmtId="0" fontId="5" fillId="0" borderId="4" xfId="0" applyNumberFormat="1" applyFont="1" applyFill="1" applyBorder="1" applyAlignment="1">
      <alignment vertical="top" wrapText="1"/>
    </xf>
    <xf numFmtId="0" fontId="4" fillId="0" borderId="7" xfId="0" applyFont="1" applyFill="1" applyBorder="1" applyAlignment="1">
      <alignment vertical="center" wrapText="1"/>
    </xf>
    <xf numFmtId="0" fontId="9" fillId="0" borderId="0" xfId="0" applyFont="1" applyFill="1"/>
    <xf numFmtId="164" fontId="3" fillId="0" borderId="6" xfId="1" applyNumberFormat="1" applyFont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right" vertical="top" wrapText="1"/>
    </xf>
    <xf numFmtId="2" fontId="5" fillId="0" borderId="2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J8" sqref="J8"/>
    </sheetView>
  </sheetViews>
  <sheetFormatPr defaultRowHeight="15" x14ac:dyDescent="0.25"/>
  <sheetData>
    <row r="1" spans="1:7" ht="15.75" x14ac:dyDescent="0.25">
      <c r="A1" s="1" t="s">
        <v>0</v>
      </c>
      <c r="B1" s="11"/>
      <c r="C1" s="11"/>
      <c r="D1" s="11"/>
      <c r="E1" s="11"/>
      <c r="F1" s="11"/>
      <c r="G1" s="11"/>
    </row>
    <row r="2" spans="1:7" ht="15.75" x14ac:dyDescent="0.25">
      <c r="A2" s="2" t="s">
        <v>1</v>
      </c>
      <c r="B2" s="2"/>
      <c r="C2" s="2"/>
      <c r="D2" s="2"/>
      <c r="E2" s="2"/>
      <c r="F2" s="2"/>
      <c r="G2" s="2"/>
    </row>
    <row r="3" spans="1:7" ht="15.75" x14ac:dyDescent="0.25">
      <c r="A3" s="3" t="s">
        <v>2</v>
      </c>
      <c r="B3" s="3"/>
      <c r="C3" s="3"/>
      <c r="D3" s="3"/>
      <c r="E3" s="3"/>
      <c r="F3" s="3"/>
      <c r="G3" s="42"/>
    </row>
    <row r="4" spans="1:7" ht="15.75" x14ac:dyDescent="0.25">
      <c r="A4" s="4" t="s">
        <v>3</v>
      </c>
      <c r="B4" s="3"/>
      <c r="C4" s="3"/>
      <c r="D4" s="3"/>
      <c r="E4" s="3"/>
      <c r="F4" s="3"/>
      <c r="G4" s="42"/>
    </row>
    <row r="5" spans="1:7" ht="42" x14ac:dyDescent="0.25">
      <c r="A5" s="5" t="s">
        <v>4</v>
      </c>
      <c r="B5" s="5" t="s">
        <v>5</v>
      </c>
      <c r="C5" s="5" t="s">
        <v>6</v>
      </c>
      <c r="D5" s="24" t="s">
        <v>7</v>
      </c>
      <c r="E5" s="24" t="s">
        <v>8</v>
      </c>
      <c r="F5" s="39" t="s">
        <v>9</v>
      </c>
      <c r="G5" s="43" t="s">
        <v>10</v>
      </c>
    </row>
    <row r="6" spans="1:7" x14ac:dyDescent="0.25">
      <c r="A6" s="6">
        <v>1</v>
      </c>
      <c r="B6" s="7">
        <v>2</v>
      </c>
      <c r="C6" s="7">
        <v>3</v>
      </c>
      <c r="D6" s="25">
        <v>4</v>
      </c>
      <c r="E6" s="25">
        <v>5</v>
      </c>
      <c r="F6" s="25">
        <v>6</v>
      </c>
      <c r="G6" s="25">
        <v>7</v>
      </c>
    </row>
    <row r="7" spans="1:7" x14ac:dyDescent="0.25">
      <c r="A7" s="6"/>
      <c r="B7" s="12" t="s">
        <v>11</v>
      </c>
      <c r="C7" s="17"/>
      <c r="D7" s="26"/>
      <c r="E7" s="25"/>
      <c r="F7" s="25"/>
      <c r="G7" s="25"/>
    </row>
    <row r="8" spans="1:7" ht="63.75" x14ac:dyDescent="0.25">
      <c r="A8" s="7">
        <v>1</v>
      </c>
      <c r="B8" s="13" t="s">
        <v>12</v>
      </c>
      <c r="C8" s="18" t="s">
        <v>46</v>
      </c>
      <c r="D8" s="27">
        <v>9</v>
      </c>
      <c r="E8" s="27"/>
      <c r="F8" s="27"/>
      <c r="G8" s="27"/>
    </row>
    <row r="9" spans="1:7" ht="63.75" x14ac:dyDescent="0.25">
      <c r="A9" s="7">
        <v>2</v>
      </c>
      <c r="B9" s="13" t="s">
        <v>14</v>
      </c>
      <c r="C9" s="18" t="s">
        <v>46</v>
      </c>
      <c r="D9" s="27">
        <v>25.4</v>
      </c>
      <c r="E9" s="27"/>
      <c r="F9" s="27"/>
      <c r="G9" s="27"/>
    </row>
    <row r="10" spans="1:7" ht="63.75" x14ac:dyDescent="0.25">
      <c r="A10" s="7">
        <v>3</v>
      </c>
      <c r="B10" s="13" t="s">
        <v>15</v>
      </c>
      <c r="C10" s="18" t="s">
        <v>47</v>
      </c>
      <c r="D10" s="27">
        <v>40.92</v>
      </c>
      <c r="E10" s="27"/>
      <c r="F10" s="27"/>
      <c r="G10" s="27"/>
    </row>
    <row r="11" spans="1:7" ht="51" x14ac:dyDescent="0.25">
      <c r="A11" s="7">
        <v>4</v>
      </c>
      <c r="B11" s="13" t="s">
        <v>16</v>
      </c>
      <c r="C11" s="18" t="s">
        <v>46</v>
      </c>
      <c r="D11" s="27">
        <v>40.92</v>
      </c>
      <c r="E11" s="27"/>
      <c r="F11" s="27"/>
      <c r="G11" s="27"/>
    </row>
    <row r="12" spans="1:7" ht="76.5" x14ac:dyDescent="0.25">
      <c r="A12" s="7">
        <v>5</v>
      </c>
      <c r="B12" s="13" t="s">
        <v>17</v>
      </c>
      <c r="C12" s="18" t="s">
        <v>46</v>
      </c>
      <c r="D12" s="27">
        <v>17.72</v>
      </c>
      <c r="E12" s="27"/>
      <c r="F12" s="27"/>
      <c r="G12" s="25"/>
    </row>
    <row r="13" spans="1:7" ht="38.25" x14ac:dyDescent="0.25">
      <c r="A13" s="7">
        <v>6</v>
      </c>
      <c r="B13" s="13" t="s">
        <v>18</v>
      </c>
      <c r="C13" s="18" t="s">
        <v>19</v>
      </c>
      <c r="D13" s="28">
        <v>0.72</v>
      </c>
      <c r="E13" s="29"/>
      <c r="F13" s="28"/>
      <c r="G13" s="25"/>
    </row>
    <row r="14" spans="1:7" ht="76.5" x14ac:dyDescent="0.25">
      <c r="A14" s="7">
        <v>7</v>
      </c>
      <c r="B14" s="13" t="s">
        <v>20</v>
      </c>
      <c r="C14" s="18" t="s">
        <v>46</v>
      </c>
      <c r="D14" s="27">
        <v>12.6</v>
      </c>
      <c r="E14" s="34"/>
      <c r="F14" s="29"/>
      <c r="G14" s="27"/>
    </row>
    <row r="15" spans="1:7" ht="38.25" x14ac:dyDescent="0.25">
      <c r="A15" s="7">
        <v>8</v>
      </c>
      <c r="B15" s="13" t="s">
        <v>21</v>
      </c>
      <c r="C15" s="18" t="s">
        <v>46</v>
      </c>
      <c r="D15" s="27">
        <v>18.3</v>
      </c>
      <c r="E15" s="27"/>
      <c r="F15" s="27"/>
      <c r="G15" s="27"/>
    </row>
    <row r="16" spans="1:7" ht="76.5" x14ac:dyDescent="0.25">
      <c r="A16" s="7">
        <v>9</v>
      </c>
      <c r="B16" s="13" t="s">
        <v>22</v>
      </c>
      <c r="C16" s="18" t="s">
        <v>23</v>
      </c>
      <c r="D16" s="29">
        <f>D8*0.03*1.3+D10*0.03*2+D11*11.4*0.001+D12*15.4*0.001+D13*2.4+D14*0.05*2.4+D15*15*0.001</f>
        <v>7.0600760000000005</v>
      </c>
      <c r="E16" s="27"/>
      <c r="F16" s="27"/>
      <c r="G16" s="27"/>
    </row>
    <row r="17" spans="1:7" ht="102" x14ac:dyDescent="0.25">
      <c r="A17" s="7">
        <v>10</v>
      </c>
      <c r="B17" s="13" t="s">
        <v>24</v>
      </c>
      <c r="C17" s="18" t="s">
        <v>23</v>
      </c>
      <c r="D17" s="29">
        <f>D16</f>
        <v>7.0600760000000005</v>
      </c>
      <c r="E17" s="27"/>
      <c r="F17" s="27"/>
      <c r="G17" s="27"/>
    </row>
    <row r="18" spans="1:7" ht="114.75" x14ac:dyDescent="0.25">
      <c r="A18" s="7">
        <v>11</v>
      </c>
      <c r="B18" s="13" t="s">
        <v>25</v>
      </c>
      <c r="C18" s="18" t="s">
        <v>23</v>
      </c>
      <c r="D18" s="29">
        <f>D17</f>
        <v>7.0600760000000005</v>
      </c>
      <c r="E18" s="27"/>
      <c r="F18" s="27"/>
      <c r="G18" s="25"/>
    </row>
    <row r="19" spans="1:7" ht="51" x14ac:dyDescent="0.25">
      <c r="A19" s="8"/>
      <c r="B19" s="14" t="s">
        <v>26</v>
      </c>
      <c r="C19" s="19"/>
      <c r="D19" s="30"/>
      <c r="E19" s="30"/>
      <c r="F19" s="30"/>
      <c r="G19" s="44">
        <v>1.0600823632482022</v>
      </c>
    </row>
    <row r="20" spans="1:7" x14ac:dyDescent="0.25">
      <c r="A20" s="7"/>
      <c r="B20" s="15" t="s">
        <v>27</v>
      </c>
      <c r="C20" s="20"/>
      <c r="D20" s="31"/>
      <c r="E20" s="35"/>
      <c r="F20" s="25"/>
      <c r="G20" s="45"/>
    </row>
    <row r="21" spans="1:7" ht="89.25" x14ac:dyDescent="0.25">
      <c r="A21" s="7">
        <v>1</v>
      </c>
      <c r="B21" s="13" t="s">
        <v>28</v>
      </c>
      <c r="C21" s="18" t="s">
        <v>13</v>
      </c>
      <c r="D21" s="27">
        <v>0.76</v>
      </c>
      <c r="E21" s="27"/>
      <c r="F21" s="27"/>
      <c r="G21" s="45"/>
    </row>
    <row r="22" spans="1:7" ht="63.75" x14ac:dyDescent="0.25">
      <c r="A22" s="7">
        <v>2</v>
      </c>
      <c r="B22" s="13" t="s">
        <v>29</v>
      </c>
      <c r="C22" s="18" t="s">
        <v>13</v>
      </c>
      <c r="D22" s="27">
        <v>17.7</v>
      </c>
      <c r="E22" s="27"/>
      <c r="F22" s="27"/>
      <c r="G22" s="45"/>
    </row>
    <row r="23" spans="1:7" ht="127.5" x14ac:dyDescent="0.25">
      <c r="A23" s="9">
        <v>3</v>
      </c>
      <c r="B23" s="16" t="s">
        <v>30</v>
      </c>
      <c r="C23" s="18" t="s">
        <v>13</v>
      </c>
      <c r="D23" s="32">
        <v>17.7</v>
      </c>
      <c r="E23" s="32"/>
      <c r="F23" s="32"/>
      <c r="G23" s="45"/>
    </row>
    <row r="24" spans="1:7" ht="114.75" x14ac:dyDescent="0.25">
      <c r="A24" s="9">
        <v>4</v>
      </c>
      <c r="B24" s="16" t="s">
        <v>31</v>
      </c>
      <c r="C24" s="21" t="s">
        <v>46</v>
      </c>
      <c r="D24" s="32">
        <v>17.7</v>
      </c>
      <c r="E24" s="32"/>
      <c r="F24" s="32"/>
      <c r="G24" s="44"/>
    </row>
    <row r="25" spans="1:7" ht="51" x14ac:dyDescent="0.25">
      <c r="A25" s="8"/>
      <c r="B25" s="14" t="s">
        <v>32</v>
      </c>
      <c r="C25" s="19"/>
      <c r="D25" s="30"/>
      <c r="E25" s="30"/>
      <c r="F25" s="30"/>
      <c r="G25" s="45">
        <v>2.196725115390664</v>
      </c>
    </row>
    <row r="26" spans="1:7" ht="89.25" x14ac:dyDescent="0.25">
      <c r="A26" s="7"/>
      <c r="B26" s="15" t="s">
        <v>33</v>
      </c>
      <c r="C26" s="20"/>
      <c r="D26" s="31"/>
      <c r="E26" s="36"/>
      <c r="F26" s="7"/>
      <c r="G26" s="45"/>
    </row>
    <row r="27" spans="1:7" ht="165.75" x14ac:dyDescent="0.25">
      <c r="A27" s="9">
        <v>1</v>
      </c>
      <c r="B27" s="16" t="s">
        <v>34</v>
      </c>
      <c r="C27" s="21" t="s">
        <v>35</v>
      </c>
      <c r="D27" s="33">
        <v>4</v>
      </c>
      <c r="E27" s="37"/>
      <c r="F27" s="37"/>
      <c r="G27" s="45"/>
    </row>
    <row r="28" spans="1:7" ht="51" x14ac:dyDescent="0.25">
      <c r="A28" s="8"/>
      <c r="B28" s="14" t="s">
        <v>36</v>
      </c>
      <c r="C28" s="19"/>
      <c r="D28" s="30"/>
      <c r="E28" s="30"/>
      <c r="F28" s="30"/>
      <c r="G28" s="44">
        <v>0.5388394578323108</v>
      </c>
    </row>
    <row r="29" spans="1:7" ht="63.75" x14ac:dyDescent="0.25">
      <c r="A29" s="7"/>
      <c r="B29" s="15" t="s">
        <v>37</v>
      </c>
      <c r="C29" s="20"/>
      <c r="D29" s="31"/>
      <c r="E29" s="31"/>
      <c r="F29" s="40"/>
      <c r="G29" s="45"/>
    </row>
    <row r="30" spans="1:7" ht="89.25" x14ac:dyDescent="0.25">
      <c r="A30" s="9">
        <v>1</v>
      </c>
      <c r="B30" s="16" t="s">
        <v>38</v>
      </c>
      <c r="C30" s="22" t="s">
        <v>13</v>
      </c>
      <c r="D30" s="32">
        <v>9</v>
      </c>
      <c r="E30" s="32"/>
      <c r="F30" s="32"/>
      <c r="G30" s="45"/>
    </row>
    <row r="31" spans="1:7" ht="51" x14ac:dyDescent="0.25">
      <c r="A31" s="9">
        <v>2</v>
      </c>
      <c r="B31" s="16" t="s">
        <v>39</v>
      </c>
      <c r="C31" s="22" t="s">
        <v>13</v>
      </c>
      <c r="D31" s="32">
        <v>6</v>
      </c>
      <c r="E31" s="32"/>
      <c r="F31" s="32"/>
      <c r="G31" s="45"/>
    </row>
    <row r="32" spans="1:7" ht="63.75" x14ac:dyDescent="0.25">
      <c r="A32" s="7">
        <v>3</v>
      </c>
      <c r="B32" s="13" t="s">
        <v>40</v>
      </c>
      <c r="C32" s="23" t="s">
        <v>13</v>
      </c>
      <c r="D32" s="27">
        <v>41</v>
      </c>
      <c r="E32" s="27"/>
      <c r="F32" s="27"/>
      <c r="G32" s="44"/>
    </row>
    <row r="33" spans="1:7" ht="165.75" x14ac:dyDescent="0.25">
      <c r="A33" s="9">
        <v>4</v>
      </c>
      <c r="B33" s="16" t="s">
        <v>41</v>
      </c>
      <c r="C33" s="22" t="s">
        <v>13</v>
      </c>
      <c r="D33" s="32">
        <v>41</v>
      </c>
      <c r="E33" s="32"/>
      <c r="F33" s="32"/>
      <c r="G33" s="45"/>
    </row>
    <row r="34" spans="1:7" ht="89.25" x14ac:dyDescent="0.25">
      <c r="A34" s="9">
        <v>5</v>
      </c>
      <c r="B34" s="16" t="s">
        <v>42</v>
      </c>
      <c r="C34" s="22" t="s">
        <v>13</v>
      </c>
      <c r="D34" s="32">
        <v>2.1</v>
      </c>
      <c r="E34" s="32"/>
      <c r="F34" s="32"/>
      <c r="G34" s="45"/>
    </row>
    <row r="35" spans="1:7" ht="127.5" x14ac:dyDescent="0.25">
      <c r="A35" s="9">
        <v>6</v>
      </c>
      <c r="B35" s="16" t="s">
        <v>43</v>
      </c>
      <c r="C35" s="22" t="s">
        <v>13</v>
      </c>
      <c r="D35" s="32">
        <v>27.1</v>
      </c>
      <c r="E35" s="32"/>
      <c r="F35" s="32"/>
      <c r="G35" s="44"/>
    </row>
    <row r="36" spans="1:7" ht="102" x14ac:dyDescent="0.25">
      <c r="A36" s="9">
        <v>7</v>
      </c>
      <c r="B36" s="16" t="s">
        <v>44</v>
      </c>
      <c r="C36" s="21" t="s">
        <v>46</v>
      </c>
      <c r="D36" s="33">
        <v>18.3</v>
      </c>
      <c r="E36" s="38"/>
      <c r="F36" s="41"/>
      <c r="G36" s="45"/>
    </row>
    <row r="37" spans="1:7" ht="51" x14ac:dyDescent="0.25">
      <c r="A37" s="10"/>
      <c r="B37" s="14" t="s">
        <v>45</v>
      </c>
      <c r="C37" s="19"/>
      <c r="D37" s="30"/>
      <c r="E37" s="30"/>
      <c r="F37" s="30"/>
      <c r="G37" s="45">
        <v>6.591865175149259</v>
      </c>
    </row>
  </sheetData>
  <mergeCells count="5">
    <mergeCell ref="A1:G1"/>
    <mergeCell ref="A2:G2"/>
    <mergeCell ref="A3:F3"/>
    <mergeCell ref="A4:F4"/>
    <mergeCell ref="B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2020-07-28T07:19:26Z</dcterms:modified>
</cp:coreProperties>
</file>